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T93" i="1"/>
  <c r="T23"/>
  <c r="S46"/>
  <c r="S86"/>
  <c r="T16"/>
  <c r="U16"/>
  <c r="V16"/>
  <c r="S16"/>
  <c r="S30"/>
  <c r="T27" l="1"/>
  <c r="U27"/>
  <c r="V27"/>
  <c r="S81" l="1"/>
  <c r="S23" s="1"/>
  <c r="W23" l="1"/>
  <c r="X23"/>
  <c r="Y23"/>
  <c r="T66"/>
  <c r="U66"/>
  <c r="V66"/>
  <c r="W66"/>
  <c r="X66"/>
  <c r="Y66"/>
  <c r="S66"/>
  <c r="V69"/>
  <c r="U69"/>
  <c r="T69"/>
  <c r="S69"/>
  <c r="T40" l="1"/>
  <c r="U40"/>
  <c r="U23" s="1"/>
  <c r="U93" s="1"/>
  <c r="V40"/>
  <c r="S40"/>
  <c r="V89" l="1"/>
  <c r="V81"/>
  <c r="V78"/>
  <c r="V75"/>
  <c r="V72"/>
  <c r="V63"/>
  <c r="V60"/>
  <c r="V57"/>
  <c r="V51"/>
  <c r="V43"/>
  <c r="V37"/>
  <c r="V30"/>
  <c r="U89"/>
  <c r="U81"/>
  <c r="U78"/>
  <c r="U72"/>
  <c r="U63"/>
  <c r="U60"/>
  <c r="U57"/>
  <c r="U51"/>
  <c r="U43"/>
  <c r="U37"/>
  <c r="U30"/>
  <c r="T75"/>
  <c r="S78"/>
  <c r="T78"/>
  <c r="T81"/>
  <c r="T89"/>
  <c r="T72"/>
  <c r="S72"/>
  <c r="T63"/>
  <c r="S63"/>
  <c r="T57"/>
  <c r="T60"/>
  <c r="S60"/>
  <c r="S57"/>
  <c r="T51"/>
  <c r="T46"/>
  <c r="T43"/>
  <c r="S43"/>
  <c r="T37"/>
  <c r="S37"/>
  <c r="T30"/>
  <c r="S27"/>
  <c r="S93" s="1"/>
  <c r="V93" l="1"/>
  <c r="V23" s="1"/>
</calcChain>
</file>

<file path=xl/sharedStrings.xml><?xml version="1.0" encoding="utf-8"?>
<sst xmlns="http://schemas.openxmlformats.org/spreadsheetml/2006/main" count="217" uniqueCount="85">
  <si>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</si>
  <si>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</si>
  <si>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</si>
  <si>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</si>
  <si>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</si>
  <si>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</si>
  <si>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</si>
  <si>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</si>
  <si>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</si>
  <si>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</si>
  <si>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</si>
  <si>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</si>
  <si>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</si>
  <si>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</si>
  <si>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</si>
  <si>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</si>
  <si>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</si>
  <si>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</si>
  <si>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</si>
  <si>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</si>
  <si>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</si>
  <si>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</si>
  <si>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</si>
  <si>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</si>
  <si>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</si>
  <si>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</si>
  <si>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</si>
  <si>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</si>
  <si>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</si>
  <si>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</si>
  <si>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</si>
  <si>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</si>
  <si>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</si>
  <si>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</si>
  <si>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</si>
  <si>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</si>
  <si>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</si>
  <si>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</si>
  <si>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</si>
  <si>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</si>
  <si>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</si>
  <si>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</si>
  <si>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</si>
  <si>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</si>
  <si>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</si>
  <si>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</si>
  <si>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</si>
  <si>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</si>
  <si>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</si>
  <si>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</si>
  <si>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</si>
  <si>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</si>
  <si>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</si>
  <si>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</si>
  <si>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</si>
  <si>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</si>
  <si>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</si>
  <si>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</si>
  <si>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</si>
  <si>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</si>
  <si>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</si>
  <si>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</si>
  <si>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</si>
  <si>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Сумма на 2024 год</t>
  </si>
  <si>
    <t>Сумма на 2025 год</t>
  </si>
  <si>
    <t>Отдельные мероприятия ,осуществляемые в рамках благоустройства в части содержания мест захоронения</t>
  </si>
  <si>
    <t>Отдельные мероприятия ,осуществляемые по благоустройству поселений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</si>
  <si>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</si>
  <si>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</si>
  <si>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</si>
  <si>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0910270500</t>
  </si>
  <si>
    <t>400</t>
  </si>
  <si>
    <t>410</t>
  </si>
  <si>
    <t>05</t>
  </si>
  <si>
    <t>01</t>
  </si>
  <si>
    <t>0,0</t>
  </si>
  <si>
    <t>Прочие расходы в сфере ЖКХ</t>
  </si>
  <si>
    <t>Коммунальное хозяйство</t>
  </si>
  <si>
    <t>Содержание муниципального имущества</t>
  </si>
  <si>
    <t>02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</si>
  <si>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</si>
  <si>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</si>
  <si>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</si>
  <si>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2026 год</t>
  </si>
  <si>
    <t>Приложение 2
                                           к решению 35-ой сессии Совета депутатов Студеновского сельсовета Карасукского района  "О бюджете Студеновского сельсовета Карасукского района на 2024 год и плановый период 2025 и 2026 годов" от 28.06.2024г. №141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</si>
</sst>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Continuous" wrapText="1"/>
      <protection hidden="1"/>
    </xf>
    <xf numFmtId="168" fontId="8" fillId="2" borderId="1" xfId="0" applyNumberFormat="1" applyFont="1" applyFill="1" applyBorder="1" applyAlignment="1" applyProtection="1">
      <alignment horizontal="centerContinuous" wrapText="1"/>
      <protection hidden="1"/>
    </xf>
    <xf numFmtId="167" fontId="8" fillId="2" borderId="1" xfId="0" applyNumberFormat="1" applyFont="1" applyFill="1" applyBorder="1" applyAlignment="1" applyProtection="1">
      <alignment horizontal="centerContinuous" wrapText="1"/>
      <protection hidden="1"/>
    </xf>
    <xf numFmtId="164" fontId="8" fillId="2" borderId="1" xfId="0" applyNumberFormat="1" applyFont="1" applyFill="1" applyBorder="1" applyAlignment="1" applyProtection="1">
      <alignment horizontal="right" wrapText="1"/>
      <protection hidden="1"/>
    </xf>
    <xf numFmtId="170" fontId="7" fillId="2" borderId="1" xfId="0" applyNumberFormat="1" applyFont="1" applyFill="1" applyBorder="1" applyAlignment="1" applyProtection="1">
      <alignment wrapText="1"/>
      <protection hidden="1"/>
    </xf>
    <xf numFmtId="169" fontId="7" fillId="2" borderId="1" xfId="0" applyNumberFormat="1" applyFont="1" applyFill="1" applyBorder="1" applyAlignment="1" applyProtection="1">
      <alignment horizontal="centerContinuous" wrapText="1"/>
      <protection hidden="1"/>
    </xf>
    <xf numFmtId="168" fontId="7" fillId="2" borderId="1" xfId="0" applyNumberFormat="1" applyFont="1" applyFill="1" applyBorder="1" applyAlignment="1" applyProtection="1">
      <alignment horizontal="centerContinuous" wrapText="1"/>
      <protection hidden="1"/>
    </xf>
    <xf numFmtId="167" fontId="7" fillId="2" borderId="1" xfId="0" applyNumberFormat="1" applyFont="1" applyFill="1" applyBorder="1" applyAlignment="1" applyProtection="1">
      <alignment horizontal="centerContinuous" wrapText="1"/>
      <protection hidden="1"/>
    </xf>
    <xf numFmtId="164" fontId="7" fillId="2" borderId="1" xfId="0" applyNumberFormat="1" applyFont="1" applyFill="1" applyBorder="1" applyAlignment="1" applyProtection="1">
      <alignment horizontal="right" wrapText="1"/>
      <protection hidden="1"/>
    </xf>
    <xf numFmtId="0" fontId="4" fillId="2" borderId="1" xfId="0" applyFont="1" applyFill="1" applyBorder="1" applyProtection="1">
      <protection hidden="1"/>
    </xf>
    <xf numFmtId="0" fontId="4" fillId="2" borderId="1" xfId="0" applyFont="1" applyFill="1" applyBorder="1"/>
    <xf numFmtId="171" fontId="8" fillId="2" borderId="1" xfId="0" applyNumberFormat="1" applyFont="1" applyFill="1" applyBorder="1" applyAlignment="1" applyProtection="1">
      <alignment wrapText="1"/>
      <protection hidden="1"/>
    </xf>
    <xf numFmtId="0" fontId="9" fillId="2" borderId="1" xfId="0" applyFont="1" applyFill="1" applyBorder="1"/>
    <xf numFmtId="171" fontId="7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" wrapText="1"/>
      <protection hidden="1"/>
    </xf>
    <xf numFmtId="169" fontId="7" fillId="2" borderId="1" xfId="0" applyNumberFormat="1" applyFont="1" applyFill="1" applyBorder="1" applyAlignment="1" applyProtection="1">
      <alignment horizontal="center" wrapText="1"/>
      <protection hidden="1"/>
    </xf>
    <xf numFmtId="168" fontId="8" fillId="2" borderId="1" xfId="0" applyNumberFormat="1" applyFont="1" applyFill="1" applyBorder="1" applyAlignment="1" applyProtection="1">
      <alignment horizontal="center" wrapText="1"/>
      <protection hidden="1"/>
    </xf>
    <xf numFmtId="167" fontId="8" fillId="2" borderId="1" xfId="0" applyNumberFormat="1" applyFont="1" applyFill="1" applyBorder="1" applyAlignment="1" applyProtection="1">
      <alignment horizontal="center" wrapText="1"/>
      <protection hidden="1"/>
    </xf>
    <xf numFmtId="168" fontId="7" fillId="2" borderId="1" xfId="0" applyNumberFormat="1" applyFont="1" applyFill="1" applyBorder="1" applyAlignment="1" applyProtection="1">
      <alignment horizontal="center" wrapText="1"/>
      <protection hidden="1"/>
    </xf>
    <xf numFmtId="167" fontId="7" fillId="2" borderId="1" xfId="0" applyNumberFormat="1" applyFont="1" applyFill="1" applyBorder="1" applyAlignment="1" applyProtection="1">
      <alignment horizontal="center" wrapText="1"/>
      <protection hidden="1"/>
    </xf>
    <xf numFmtId="0" fontId="8" fillId="2" borderId="1" xfId="0" applyNumberFormat="1" applyFont="1" applyFill="1" applyBorder="1" applyAlignment="1" applyProtection="1">
      <alignment horizontal="left" vertical="center"/>
      <protection hidden="1"/>
    </xf>
    <xf numFmtId="0" fontId="8" fillId="2" borderId="1" xfId="0" applyNumberFormat="1" applyFont="1" applyFill="1" applyBorder="1" applyAlignment="1" applyProtection="1">
      <alignment horizontal="center" vertic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170" fontId="8" fillId="2" borderId="1" xfId="0" applyNumberFormat="1" applyFont="1" applyFill="1" applyBorder="1" applyAlignment="1" applyProtection="1">
      <alignment horizontal="left" wrapText="1"/>
      <protection hidden="1"/>
    </xf>
    <xf numFmtId="171" fontId="3" fillId="2" borderId="1" xfId="0" applyNumberFormat="1" applyFont="1" applyFill="1" applyBorder="1" applyAlignment="1" applyProtection="1">
      <alignment wrapText="1"/>
      <protection hidden="1"/>
    </xf>
    <xf numFmtId="169" fontId="7" fillId="0" borderId="1" xfId="3" applyNumberFormat="1" applyFont="1" applyFill="1" applyBorder="1" applyAlignment="1" applyProtection="1">
      <alignment horizontal="centerContinuous" wrapText="1"/>
      <protection hidden="1"/>
    </xf>
    <xf numFmtId="168" fontId="7" fillId="0" borderId="1" xfId="4" applyNumberFormat="1" applyFont="1" applyFill="1" applyBorder="1" applyAlignment="1" applyProtection="1">
      <alignment horizontal="centerContinuous" wrapText="1"/>
      <protection hidden="1"/>
    </xf>
    <xf numFmtId="169" fontId="3" fillId="0" borderId="1" xfId="3" applyNumberFormat="1" applyFont="1" applyFill="1" applyBorder="1" applyAlignment="1" applyProtection="1">
      <alignment horizontal="centerContinuous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49" fontId="7" fillId="0" borderId="8" xfId="0" applyNumberFormat="1" applyFont="1" applyFill="1" applyBorder="1" applyAlignment="1" applyProtection="1">
      <alignment horizontal="center"/>
      <protection hidden="1"/>
    </xf>
    <xf numFmtId="49" fontId="7" fillId="0" borderId="9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Border="1" applyProtection="1">
      <protection hidden="1"/>
    </xf>
    <xf numFmtId="166" fontId="1" fillId="0" borderId="0" xfId="0" applyNumberFormat="1" applyFont="1" applyFill="1" applyBorder="1" applyAlignment="1" applyProtection="1">
      <alignment wrapText="1"/>
      <protection hidden="1"/>
    </xf>
    <xf numFmtId="165" fontId="2" fillId="0" borderId="0" xfId="0" applyNumberFormat="1" applyFont="1" applyFill="1" applyBorder="1" applyAlignment="1" applyProtection="1">
      <protection hidden="1"/>
    </xf>
    <xf numFmtId="164" fontId="8" fillId="0" borderId="0" xfId="0" applyNumberFormat="1" applyFont="1" applyFill="1" applyBorder="1" applyAlignment="1" applyProtection="1">
      <alignment horizontal="right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right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171" fontId="3" fillId="2" borderId="10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2" borderId="10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7" fillId="2" borderId="1" xfId="0" applyFont="1" applyFill="1" applyBorder="1"/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0" fontId="3" fillId="2" borderId="1" xfId="0" applyFont="1" applyFill="1" applyBorder="1"/>
    <xf numFmtId="0" fontId="0" fillId="2" borderId="0" xfId="0" applyFill="1" applyAlignment="1"/>
    <xf numFmtId="0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Alignment="1" applyProtection="1">
      <alignment horizontal="center" vertical="center" wrapText="1"/>
      <protection hidden="1"/>
    </xf>
    <xf numFmtId="0" fontId="10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 applyProtection="1">
      <alignment horizontal="right" vertical="center"/>
      <protection hidden="1"/>
    </xf>
    <xf numFmtId="2" fontId="7" fillId="2" borderId="1" xfId="0" applyNumberFormat="1" applyFont="1" applyFill="1" applyBorder="1" applyAlignment="1" applyProtection="1">
      <alignment horizontal="right" vertical="center"/>
      <protection hidden="1"/>
    </xf>
    <xf numFmtId="2" fontId="7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3" fillId="2" borderId="3" xfId="5" applyNumberFormat="1" applyFont="1" applyFill="1" applyBorder="1" applyAlignment="1" applyProtection="1">
      <alignment horizontal="right" wrapText="1"/>
      <protection hidden="1"/>
    </xf>
    <xf numFmtId="0" fontId="10" fillId="2" borderId="1" xfId="0" applyNumberFormat="1" applyFont="1" applyFill="1" applyBorder="1" applyAlignment="1" applyProtection="1">
      <alignment horizontal="right" vertical="center" wrapText="1"/>
      <protection hidden="1"/>
    </xf>
    <xf numFmtId="49" fontId="3" fillId="2" borderId="1" xfId="0" applyNumberFormat="1" applyFont="1" applyFill="1" applyBorder="1" applyAlignment="1" applyProtection="1">
      <alignment horizontal="right"/>
      <protection hidden="1"/>
    </xf>
    <xf numFmtId="164" fontId="7" fillId="2" borderId="3" xfId="5" applyNumberFormat="1" applyFont="1" applyFill="1" applyBorder="1" applyAlignment="1" applyProtection="1">
      <alignment horizontal="right" wrapText="1"/>
      <protection hidden="1"/>
    </xf>
    <xf numFmtId="49" fontId="7" fillId="2" borderId="1" xfId="0" applyNumberFormat="1" applyFont="1" applyFill="1" applyBorder="1" applyAlignment="1" applyProtection="1">
      <alignment horizontal="center" wrapText="1"/>
      <protection hidden="1"/>
    </xf>
    <xf numFmtId="49" fontId="7" fillId="2" borderId="1" xfId="0" applyNumberFormat="1" applyFont="1" applyFill="1" applyBorder="1" applyAlignment="1" applyProtection="1">
      <alignment horizontal="right"/>
      <protection hidden="1"/>
    </xf>
    <xf numFmtId="164" fontId="7" fillId="2" borderId="8" xfId="5" applyNumberFormat="1" applyFont="1" applyFill="1" applyBorder="1" applyAlignment="1" applyProtection="1">
      <alignment horizontal="right" wrapText="1"/>
      <protection hidden="1"/>
    </xf>
    <xf numFmtId="0" fontId="0" fillId="2" borderId="0" xfId="0" applyFill="1"/>
    <xf numFmtId="0" fontId="5" fillId="2" borderId="0" xfId="2" applyNumberFormat="1" applyFont="1" applyFill="1" applyAlignment="1" applyProtection="1">
      <alignment horizontal="right" vertical="top" wrapText="1"/>
      <protection hidden="1"/>
    </xf>
    <xf numFmtId="0" fontId="0" fillId="2" borderId="0" xfId="0" applyFill="1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6">
    <cellStyle name="Обычный" xfId="0" builtinId="0"/>
    <cellStyle name="Обычный 2" xfId="1"/>
    <cellStyle name="Обычный 2 2" xfId="2"/>
    <cellStyle name="Обычный 6" xfId="3"/>
    <cellStyle name="Обычный 7" xfId="4"/>
    <cellStyle name="Обычный 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3"/>
  <sheetViews>
    <sheetView tabSelected="1" view="pageBreakPreview" zoomScale="110" zoomScaleNormal="100" zoomScaleSheetLayoutView="110" workbookViewId="0">
      <selection activeCell="AG8" sqref="AG8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style="89" customWidth="1"/>
    <col min="20" max="20" width="0" style="89" hidden="1" customWidth="1"/>
    <col min="21" max="22" width="17" style="89" customWidth="1"/>
    <col min="23" max="24" width="0" hidden="1" customWidth="1"/>
    <col min="25" max="25" width="0.140625" customWidth="1"/>
    <col min="26" max="253" width="9.140625" customWidth="1"/>
  </cols>
  <sheetData>
    <row r="1" spans="1:26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90" t="s">
        <v>84</v>
      </c>
      <c r="T1" s="91"/>
      <c r="U1" s="91"/>
      <c r="V1" s="91"/>
      <c r="W1" s="8"/>
      <c r="X1" s="8"/>
      <c r="Y1" s="8"/>
    </row>
    <row r="2" spans="1:26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91"/>
      <c r="T2" s="91"/>
      <c r="U2" s="91"/>
      <c r="V2" s="91"/>
      <c r="W2" s="8"/>
      <c r="X2" s="8"/>
      <c r="Y2" s="8"/>
    </row>
    <row r="3" spans="1:26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1"/>
      <c r="T3" s="91"/>
      <c r="U3" s="91"/>
      <c r="V3" s="91"/>
      <c r="W3" s="8"/>
      <c r="X3" s="8"/>
      <c r="Y3" s="8"/>
    </row>
    <row r="4" spans="1:26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1"/>
      <c r="T4" s="91"/>
      <c r="U4" s="91"/>
      <c r="V4" s="91"/>
      <c r="W4" s="9"/>
      <c r="X4" s="9"/>
      <c r="Y4" s="9"/>
    </row>
    <row r="5" spans="1:26" ht="34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1"/>
      <c r="T5" s="91"/>
      <c r="U5" s="91"/>
      <c r="V5" s="91"/>
      <c r="W5" s="9"/>
      <c r="X5" s="9"/>
      <c r="Y5" s="9"/>
    </row>
    <row r="6" spans="1:26" ht="9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74"/>
      <c r="T6" s="74"/>
      <c r="U6" s="74"/>
      <c r="V6" s="74"/>
      <c r="W6" s="9"/>
      <c r="X6" s="9"/>
      <c r="Y6" s="9"/>
    </row>
    <row r="7" spans="1:26" ht="0.7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74"/>
      <c r="T7" s="74"/>
      <c r="U7" s="74"/>
      <c r="V7" s="74"/>
      <c r="W7" s="9"/>
      <c r="X7" s="9"/>
      <c r="Y7" s="9"/>
    </row>
    <row r="8" spans="1:26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6" t="s">
        <v>82</v>
      </c>
      <c r="O8" s="97"/>
      <c r="P8" s="97"/>
      <c r="Q8" s="97"/>
      <c r="R8" s="97"/>
      <c r="S8" s="97"/>
      <c r="T8" s="97"/>
      <c r="U8" s="97"/>
      <c r="V8" s="97"/>
      <c r="W8" s="9"/>
      <c r="X8" s="9"/>
      <c r="Y8" s="9"/>
    </row>
    <row r="9" spans="1:26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7"/>
      <c r="O9" s="97"/>
      <c r="P9" s="97"/>
      <c r="Q9" s="97"/>
      <c r="R9" s="97"/>
      <c r="S9" s="97"/>
      <c r="T9" s="97"/>
      <c r="U9" s="97"/>
      <c r="V9" s="97"/>
      <c r="W9" s="9"/>
      <c r="X9" s="9"/>
      <c r="Y9" s="9"/>
    </row>
    <row r="10" spans="1:26" ht="31.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97"/>
      <c r="O10" s="97"/>
      <c r="P10" s="97"/>
      <c r="Q10" s="97"/>
      <c r="R10" s="97"/>
      <c r="S10" s="97"/>
      <c r="T10" s="97"/>
      <c r="U10" s="97"/>
      <c r="V10" s="97"/>
      <c r="W10" s="10"/>
      <c r="X10" s="9"/>
      <c r="Y10" s="9"/>
    </row>
    <row r="11" spans="1:26" ht="14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74"/>
      <c r="T11" s="74"/>
      <c r="U11" s="74"/>
      <c r="V11" s="74"/>
      <c r="W11" s="10"/>
      <c r="X11" s="9"/>
      <c r="Y11" s="9"/>
    </row>
    <row r="12" spans="1:26" ht="11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93" t="s">
        <v>9</v>
      </c>
      <c r="T12" s="93"/>
      <c r="U12" s="93"/>
      <c r="V12" s="93"/>
      <c r="W12" s="2"/>
      <c r="X12" s="1"/>
      <c r="Y12" s="1"/>
    </row>
    <row r="13" spans="1:26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4"/>
      <c r="O13" s="14"/>
      <c r="P13" s="15"/>
      <c r="Q13" s="14"/>
      <c r="R13" s="15"/>
      <c r="S13" s="94" t="s">
        <v>63</v>
      </c>
      <c r="T13" s="75"/>
      <c r="U13" s="94" t="s">
        <v>64</v>
      </c>
      <c r="V13" s="94" t="s">
        <v>83</v>
      </c>
      <c r="W13" s="2"/>
      <c r="X13" s="1"/>
      <c r="Y13" s="1"/>
    </row>
    <row r="14" spans="1:26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16" t="s">
        <v>6</v>
      </c>
      <c r="O14" s="16" t="s">
        <v>3</v>
      </c>
      <c r="P14" s="17" t="s">
        <v>2</v>
      </c>
      <c r="Q14" s="16" t="s">
        <v>5</v>
      </c>
      <c r="R14" s="16" t="s">
        <v>4</v>
      </c>
      <c r="S14" s="95"/>
      <c r="T14" s="76" t="s">
        <v>1</v>
      </c>
      <c r="U14" s="95"/>
      <c r="V14" s="95"/>
      <c r="W14" s="6"/>
      <c r="X14" s="6"/>
      <c r="Y14" s="2"/>
    </row>
    <row r="15" spans="1:26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2">
        <v>1</v>
      </c>
      <c r="O15" s="62">
        <v>2</v>
      </c>
      <c r="P15" s="62">
        <v>3</v>
      </c>
      <c r="Q15" s="62">
        <v>4</v>
      </c>
      <c r="R15" s="62">
        <v>5</v>
      </c>
      <c r="S15" s="77">
        <v>6</v>
      </c>
      <c r="T15" s="78"/>
      <c r="U15" s="77">
        <v>6</v>
      </c>
      <c r="V15" s="77">
        <v>6</v>
      </c>
      <c r="W15" s="6"/>
      <c r="X15" s="6"/>
      <c r="Y15" s="2"/>
    </row>
    <row r="16" spans="1:26" ht="15" customHeight="1">
      <c r="A16" s="2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3" t="s">
        <v>77</v>
      </c>
      <c r="O16" s="49"/>
      <c r="P16" s="64"/>
      <c r="Q16" s="64"/>
      <c r="R16" s="64"/>
      <c r="S16" s="79">
        <f>S19</f>
        <v>1220</v>
      </c>
      <c r="T16" s="79">
        <f t="shared" ref="T16:V16" si="0">T19</f>
        <v>0</v>
      </c>
      <c r="U16" s="79">
        <f t="shared" si="0"/>
        <v>0</v>
      </c>
      <c r="V16" s="79">
        <f t="shared" si="0"/>
        <v>0</v>
      </c>
      <c r="W16" s="68"/>
      <c r="X16" s="68"/>
      <c r="Y16" s="69"/>
      <c r="Z16" s="70"/>
    </row>
    <row r="17" spans="1:26" ht="22.5" customHeight="1">
      <c r="A17" s="2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5" t="s">
        <v>78</v>
      </c>
      <c r="O17" s="49">
        <v>520081660</v>
      </c>
      <c r="P17" s="66"/>
      <c r="Q17" s="66"/>
      <c r="R17" s="66"/>
      <c r="S17" s="80">
        <v>1220</v>
      </c>
      <c r="T17" s="81"/>
      <c r="U17" s="80">
        <v>0</v>
      </c>
      <c r="V17" s="80">
        <v>0</v>
      </c>
      <c r="W17" s="68"/>
      <c r="X17" s="68"/>
      <c r="Y17" s="69"/>
      <c r="Z17" s="70"/>
    </row>
    <row r="18" spans="1:26" ht="24" customHeight="1">
      <c r="A18" s="2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34" t="s">
        <v>20</v>
      </c>
      <c r="O18" s="49">
        <v>520081660</v>
      </c>
      <c r="P18" s="66">
        <v>200</v>
      </c>
      <c r="Q18" s="67" t="s">
        <v>73</v>
      </c>
      <c r="R18" s="67" t="s">
        <v>79</v>
      </c>
      <c r="S18" s="80">
        <v>1220</v>
      </c>
      <c r="T18" s="81"/>
      <c r="U18" s="80">
        <v>0</v>
      </c>
      <c r="V18" s="80">
        <v>0</v>
      </c>
      <c r="W18" s="68"/>
      <c r="X18" s="68"/>
      <c r="Y18" s="69"/>
      <c r="Z18" s="70"/>
    </row>
    <row r="19" spans="1:26" ht="27" customHeight="1">
      <c r="A19" s="2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34" t="s">
        <v>22</v>
      </c>
      <c r="O19" s="49">
        <v>520081660</v>
      </c>
      <c r="P19" s="66">
        <v>240</v>
      </c>
      <c r="Q19" s="67" t="s">
        <v>73</v>
      </c>
      <c r="R19" s="67" t="s">
        <v>79</v>
      </c>
      <c r="S19" s="80">
        <v>1220</v>
      </c>
      <c r="T19" s="81"/>
      <c r="U19" s="80">
        <v>0</v>
      </c>
      <c r="V19" s="80">
        <v>0</v>
      </c>
      <c r="W19" s="68"/>
      <c r="X19" s="68"/>
      <c r="Y19" s="69"/>
      <c r="Z19" s="70"/>
    </row>
    <row r="20" spans="1:26" ht="17.25" customHeight="1">
      <c r="A20" s="2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48" t="s">
        <v>67</v>
      </c>
      <c r="O20" s="51" t="s">
        <v>70</v>
      </c>
      <c r="P20" s="52" t="s">
        <v>10</v>
      </c>
      <c r="Q20" s="18"/>
      <c r="R20" s="19"/>
      <c r="S20" s="82">
        <v>0</v>
      </c>
      <c r="T20" s="83"/>
      <c r="U20" s="84" t="s">
        <v>75</v>
      </c>
      <c r="V20" s="84" t="s">
        <v>75</v>
      </c>
      <c r="W20" s="68"/>
      <c r="X20" s="68"/>
      <c r="Y20" s="69"/>
      <c r="Z20" s="70"/>
    </row>
    <row r="21" spans="1:26" ht="28.5" customHeight="1">
      <c r="A21" s="2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34" t="s">
        <v>68</v>
      </c>
      <c r="O21" s="49" t="s">
        <v>70</v>
      </c>
      <c r="P21" s="50" t="s">
        <v>71</v>
      </c>
      <c r="Q21" s="53" t="s">
        <v>73</v>
      </c>
      <c r="R21" s="54" t="s">
        <v>74</v>
      </c>
      <c r="S21" s="85">
        <v>0</v>
      </c>
      <c r="T21" s="86"/>
      <c r="U21" s="87" t="s">
        <v>75</v>
      </c>
      <c r="V21" s="87" t="s">
        <v>75</v>
      </c>
      <c r="W21" s="6"/>
      <c r="X21" s="6"/>
      <c r="Y21" s="2"/>
    </row>
    <row r="22" spans="1:26" ht="15" customHeight="1">
      <c r="A22" s="2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34" t="s">
        <v>69</v>
      </c>
      <c r="O22" s="49" t="s">
        <v>70</v>
      </c>
      <c r="P22" s="50" t="s">
        <v>72</v>
      </c>
      <c r="Q22" s="53" t="s">
        <v>73</v>
      </c>
      <c r="R22" s="54" t="s">
        <v>74</v>
      </c>
      <c r="S22" s="85">
        <v>0</v>
      </c>
      <c r="T22" s="86"/>
      <c r="U22" s="87" t="s">
        <v>75</v>
      </c>
      <c r="V22" s="87" t="s">
        <v>75</v>
      </c>
      <c r="W22" s="6"/>
      <c r="X22" s="6"/>
      <c r="Y22" s="2"/>
    </row>
    <row r="23" spans="1:26" ht="17.25" customHeight="1">
      <c r="A23" s="5"/>
      <c r="B23" s="92" t="s">
        <v>0</v>
      </c>
      <c r="C23" s="92"/>
      <c r="D23" s="92"/>
      <c r="E23" s="92"/>
      <c r="F23" s="92"/>
      <c r="G23" s="92"/>
      <c r="H23" s="92"/>
      <c r="I23" s="92"/>
      <c r="J23" s="92"/>
      <c r="K23" s="92"/>
      <c r="L23" s="4">
        <v>113</v>
      </c>
      <c r="M23" s="3"/>
      <c r="N23" s="20" t="s">
        <v>11</v>
      </c>
      <c r="O23" s="21" t="s">
        <v>12</v>
      </c>
      <c r="P23" s="22" t="s">
        <v>10</v>
      </c>
      <c r="Q23" s="23">
        <v>0</v>
      </c>
      <c r="R23" s="23">
        <v>0</v>
      </c>
      <c r="S23" s="24">
        <f>S27+S30+S40+S43+S46+S51+S57+S60+S63+S66+S69+S75+S78+S81+S92+S72+S89+S54+S24+S86</f>
        <v>8987804</v>
      </c>
      <c r="T23" s="24">
        <f t="shared" ref="T23:U23" si="1">T27+T30+T40+T43+T46+T51+T57+T60+T63+T66+T69+T75+T78+T81+T92+T72+T89+T54+T24+T86</f>
        <v>0</v>
      </c>
      <c r="U23" s="24">
        <f t="shared" si="1"/>
        <v>6499748</v>
      </c>
      <c r="V23" s="24">
        <f t="shared" ref="V23:Y23" si="2">V93</f>
        <v>5693860</v>
      </c>
      <c r="W23" s="13">
        <f t="shared" si="2"/>
        <v>0</v>
      </c>
      <c r="X23" s="13">
        <f t="shared" si="2"/>
        <v>0</v>
      </c>
      <c r="Y23" s="13">
        <f t="shared" si="2"/>
        <v>0</v>
      </c>
    </row>
    <row r="24" spans="1:26" ht="17.25" customHeight="1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7"/>
      <c r="M24" s="57"/>
      <c r="N24" s="34" t="s">
        <v>76</v>
      </c>
      <c r="O24" s="26">
        <v>9900096021</v>
      </c>
      <c r="P24" s="59">
        <v>0</v>
      </c>
      <c r="Q24" s="60">
        <v>0</v>
      </c>
      <c r="R24" s="60">
        <v>0</v>
      </c>
      <c r="S24" s="85">
        <v>35000</v>
      </c>
      <c r="T24" s="61"/>
      <c r="U24" s="61">
        <v>0</v>
      </c>
      <c r="V24" s="61">
        <v>0</v>
      </c>
      <c r="W24" s="58"/>
      <c r="X24" s="58"/>
      <c r="Y24" s="58"/>
    </row>
    <row r="25" spans="1:26" ht="34.5" customHeight="1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57"/>
      <c r="N25" s="25" t="s">
        <v>20</v>
      </c>
      <c r="O25" s="26">
        <v>9900096021</v>
      </c>
      <c r="P25" s="27" t="s">
        <v>21</v>
      </c>
      <c r="Q25" s="53" t="s">
        <v>73</v>
      </c>
      <c r="R25" s="54" t="s">
        <v>74</v>
      </c>
      <c r="S25" s="85">
        <v>35000</v>
      </c>
      <c r="T25" s="61"/>
      <c r="U25" s="61">
        <v>0</v>
      </c>
      <c r="V25" s="61">
        <v>0</v>
      </c>
      <c r="W25" s="58"/>
      <c r="X25" s="58"/>
      <c r="Y25" s="58"/>
    </row>
    <row r="26" spans="1:26" ht="22.5" customHeight="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7"/>
      <c r="M26" s="57"/>
      <c r="N26" s="25" t="s">
        <v>22</v>
      </c>
      <c r="O26" s="26">
        <v>9900096021</v>
      </c>
      <c r="P26" s="27" t="s">
        <v>23</v>
      </c>
      <c r="Q26" s="53" t="s">
        <v>73</v>
      </c>
      <c r="R26" s="54" t="s">
        <v>74</v>
      </c>
      <c r="S26" s="88">
        <v>35000</v>
      </c>
      <c r="T26" s="61"/>
      <c r="U26" s="61">
        <v>0</v>
      </c>
      <c r="V26" s="61">
        <v>0</v>
      </c>
      <c r="W26" s="58"/>
      <c r="X26" s="58"/>
      <c r="Y26" s="58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20" t="s">
        <v>13</v>
      </c>
      <c r="O27" s="21" t="s">
        <v>14</v>
      </c>
      <c r="P27" s="22" t="s">
        <v>10</v>
      </c>
      <c r="Q27" s="23">
        <v>0</v>
      </c>
      <c r="R27" s="23">
        <v>0</v>
      </c>
      <c r="S27" s="24">
        <f>S29</f>
        <v>1088109</v>
      </c>
      <c r="T27" s="24">
        <f t="shared" ref="T27:V27" si="3">T29</f>
        <v>0</v>
      </c>
      <c r="U27" s="24">
        <f t="shared" si="3"/>
        <v>1088109</v>
      </c>
      <c r="V27" s="24">
        <f t="shared" si="3"/>
        <v>1088109</v>
      </c>
      <c r="W27" s="1"/>
      <c r="X27" s="1"/>
      <c r="Y27" s="1"/>
    </row>
    <row r="28" spans="1:26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5" t="s">
        <v>15</v>
      </c>
      <c r="O28" s="26" t="s">
        <v>14</v>
      </c>
      <c r="P28" s="27" t="s">
        <v>16</v>
      </c>
      <c r="Q28" s="28">
        <v>1</v>
      </c>
      <c r="R28" s="28">
        <v>2</v>
      </c>
      <c r="S28" s="29">
        <v>1088109</v>
      </c>
      <c r="T28" s="30"/>
      <c r="U28" s="29">
        <v>1088109</v>
      </c>
      <c r="V28" s="29">
        <v>1088109</v>
      </c>
      <c r="W28" s="2"/>
      <c r="X28" s="1"/>
      <c r="Y28" s="1"/>
    </row>
    <row r="29" spans="1:26" ht="22.5">
      <c r="N29" s="25" t="s">
        <v>17</v>
      </c>
      <c r="O29" s="26" t="s">
        <v>14</v>
      </c>
      <c r="P29" s="27" t="s">
        <v>18</v>
      </c>
      <c r="Q29" s="28">
        <v>1</v>
      </c>
      <c r="R29" s="28">
        <v>2</v>
      </c>
      <c r="S29" s="29">
        <v>1088109</v>
      </c>
      <c r="T29" s="31"/>
      <c r="U29" s="29">
        <v>1088109</v>
      </c>
      <c r="V29" s="29">
        <v>1088109</v>
      </c>
    </row>
    <row r="30" spans="1:26" ht="56.25">
      <c r="N30" s="20" t="s">
        <v>15</v>
      </c>
      <c r="O30" s="21" t="s">
        <v>19</v>
      </c>
      <c r="P30" s="22" t="s">
        <v>10</v>
      </c>
      <c r="Q30" s="23">
        <v>0</v>
      </c>
      <c r="R30" s="23">
        <v>0</v>
      </c>
      <c r="S30" s="24">
        <f>S32+S34+S36</f>
        <v>3950681</v>
      </c>
      <c r="T30" s="24">
        <f t="shared" ref="T30" si="4">T32+T34+T36</f>
        <v>0</v>
      </c>
      <c r="U30" s="24">
        <f>U32+U34+U36</f>
        <v>3938181</v>
      </c>
      <c r="V30" s="24">
        <f>V32+V34+V36</f>
        <v>3475891</v>
      </c>
    </row>
    <row r="31" spans="1:26" ht="45">
      <c r="N31" s="25" t="s">
        <v>15</v>
      </c>
      <c r="O31" s="26" t="s">
        <v>19</v>
      </c>
      <c r="P31" s="27" t="s">
        <v>16</v>
      </c>
      <c r="Q31" s="28">
        <v>1</v>
      </c>
      <c r="R31" s="28">
        <v>4</v>
      </c>
      <c r="S31" s="29">
        <v>2922840</v>
      </c>
      <c r="T31" s="31"/>
      <c r="U31" s="29">
        <v>2922840</v>
      </c>
      <c r="V31" s="29">
        <v>2922840</v>
      </c>
    </row>
    <row r="32" spans="1:26" ht="22.5">
      <c r="N32" s="25" t="s">
        <v>17</v>
      </c>
      <c r="O32" s="26" t="s">
        <v>19</v>
      </c>
      <c r="P32" s="27" t="s">
        <v>18</v>
      </c>
      <c r="Q32" s="28">
        <v>1</v>
      </c>
      <c r="R32" s="28">
        <v>4</v>
      </c>
      <c r="S32" s="29">
        <v>2922840</v>
      </c>
      <c r="T32" s="31"/>
      <c r="U32" s="29">
        <v>2922840</v>
      </c>
      <c r="V32" s="29">
        <v>2922840</v>
      </c>
    </row>
    <row r="33" spans="14:22" ht="22.5">
      <c r="N33" s="25" t="s">
        <v>20</v>
      </c>
      <c r="O33" s="26" t="s">
        <v>19</v>
      </c>
      <c r="P33" s="27" t="s">
        <v>21</v>
      </c>
      <c r="Q33" s="28">
        <v>1</v>
      </c>
      <c r="R33" s="28">
        <v>4</v>
      </c>
      <c r="S33" s="29">
        <v>967841</v>
      </c>
      <c r="T33" s="31"/>
      <c r="U33" s="29">
        <v>955341</v>
      </c>
      <c r="V33" s="29">
        <v>493051</v>
      </c>
    </row>
    <row r="34" spans="14:22" ht="22.5">
      <c r="N34" s="25" t="s">
        <v>22</v>
      </c>
      <c r="O34" s="26" t="s">
        <v>19</v>
      </c>
      <c r="P34" s="27" t="s">
        <v>23</v>
      </c>
      <c r="Q34" s="28">
        <v>1</v>
      </c>
      <c r="R34" s="28">
        <v>4</v>
      </c>
      <c r="S34" s="29">
        <v>967841</v>
      </c>
      <c r="T34" s="31"/>
      <c r="U34" s="29">
        <v>955341</v>
      </c>
      <c r="V34" s="29">
        <v>493051</v>
      </c>
    </row>
    <row r="35" spans="14:22">
      <c r="N35" s="25" t="s">
        <v>24</v>
      </c>
      <c r="O35" s="26" t="s">
        <v>19</v>
      </c>
      <c r="P35" s="27" t="s">
        <v>25</v>
      </c>
      <c r="Q35" s="28">
        <v>1</v>
      </c>
      <c r="R35" s="28">
        <v>4</v>
      </c>
      <c r="S35" s="29">
        <v>60000</v>
      </c>
      <c r="T35" s="31"/>
      <c r="U35" s="29">
        <v>60000</v>
      </c>
      <c r="V35" s="29">
        <v>60000</v>
      </c>
    </row>
    <row r="36" spans="14:22">
      <c r="N36" s="25" t="s">
        <v>26</v>
      </c>
      <c r="O36" s="26" t="s">
        <v>19</v>
      </c>
      <c r="P36" s="27" t="s">
        <v>27</v>
      </c>
      <c r="Q36" s="28">
        <v>1</v>
      </c>
      <c r="R36" s="28">
        <v>4</v>
      </c>
      <c r="S36" s="29">
        <v>60000</v>
      </c>
      <c r="T36" s="31"/>
      <c r="U36" s="29">
        <v>60000</v>
      </c>
      <c r="V36" s="29">
        <v>60000</v>
      </c>
    </row>
    <row r="37" spans="14:22">
      <c r="N37" s="20" t="s">
        <v>28</v>
      </c>
      <c r="O37" s="21" t="s">
        <v>29</v>
      </c>
      <c r="P37" s="22" t="s">
        <v>10</v>
      </c>
      <c r="Q37" s="23">
        <v>0</v>
      </c>
      <c r="R37" s="23">
        <v>0</v>
      </c>
      <c r="S37" s="24">
        <f>S39</f>
        <v>0</v>
      </c>
      <c r="T37" s="24">
        <f t="shared" ref="T37" si="5">T39</f>
        <v>0</v>
      </c>
      <c r="U37" s="24">
        <f>U39</f>
        <v>0</v>
      </c>
      <c r="V37" s="24">
        <f>V39</f>
        <v>0</v>
      </c>
    </row>
    <row r="38" spans="14:22" ht="22.5">
      <c r="N38" s="25" t="s">
        <v>20</v>
      </c>
      <c r="O38" s="26" t="s">
        <v>29</v>
      </c>
      <c r="P38" s="27" t="s">
        <v>21</v>
      </c>
      <c r="Q38" s="28">
        <v>4</v>
      </c>
      <c r="R38" s="28">
        <v>9</v>
      </c>
      <c r="S38" s="29">
        <v>0</v>
      </c>
      <c r="T38" s="31"/>
      <c r="U38" s="29">
        <v>0</v>
      </c>
      <c r="V38" s="29">
        <v>0</v>
      </c>
    </row>
    <row r="39" spans="14:22" ht="22.5">
      <c r="N39" s="25" t="s">
        <v>22</v>
      </c>
      <c r="O39" s="26" t="s">
        <v>29</v>
      </c>
      <c r="P39" s="27" t="s">
        <v>23</v>
      </c>
      <c r="Q39" s="28">
        <v>4</v>
      </c>
      <c r="R39" s="28">
        <v>9</v>
      </c>
      <c r="S39" s="29">
        <v>0</v>
      </c>
      <c r="T39" s="31"/>
      <c r="U39" s="29">
        <v>0</v>
      </c>
      <c r="V39" s="29">
        <v>0</v>
      </c>
    </row>
    <row r="40" spans="14:22" ht="22.5">
      <c r="N40" s="20" t="s">
        <v>30</v>
      </c>
      <c r="O40" s="21" t="s">
        <v>31</v>
      </c>
      <c r="P40" s="22" t="s">
        <v>10</v>
      </c>
      <c r="Q40" s="23">
        <v>0</v>
      </c>
      <c r="R40" s="23">
        <v>0</v>
      </c>
      <c r="S40" s="24">
        <f>S42</f>
        <v>166424</v>
      </c>
      <c r="T40" s="24">
        <f t="shared" ref="T40:V40" si="6">T42</f>
        <v>0</v>
      </c>
      <c r="U40" s="24">
        <f t="shared" si="6"/>
        <v>183648</v>
      </c>
      <c r="V40" s="24">
        <f t="shared" si="6"/>
        <v>201160</v>
      </c>
    </row>
    <row r="41" spans="14:22" ht="45">
      <c r="N41" s="25" t="s">
        <v>15</v>
      </c>
      <c r="O41" s="26" t="s">
        <v>31</v>
      </c>
      <c r="P41" s="27" t="s">
        <v>16</v>
      </c>
      <c r="Q41" s="28">
        <v>2</v>
      </c>
      <c r="R41" s="28">
        <v>3</v>
      </c>
      <c r="S41" s="29">
        <v>166424</v>
      </c>
      <c r="T41" s="31"/>
      <c r="U41" s="29">
        <v>183648</v>
      </c>
      <c r="V41" s="29">
        <v>201160</v>
      </c>
    </row>
    <row r="42" spans="14:22" ht="22.5">
      <c r="N42" s="25" t="s">
        <v>17</v>
      </c>
      <c r="O42" s="26" t="s">
        <v>31</v>
      </c>
      <c r="P42" s="27" t="s">
        <v>18</v>
      </c>
      <c r="Q42" s="28">
        <v>2</v>
      </c>
      <c r="R42" s="28">
        <v>3</v>
      </c>
      <c r="S42" s="29">
        <v>166424</v>
      </c>
      <c r="T42" s="31"/>
      <c r="U42" s="29">
        <v>183648</v>
      </c>
      <c r="V42" s="29">
        <v>201160</v>
      </c>
    </row>
    <row r="43" spans="14:22" ht="45">
      <c r="N43" s="20" t="s">
        <v>32</v>
      </c>
      <c r="O43" s="21" t="s">
        <v>33</v>
      </c>
      <c r="P43" s="22" t="s">
        <v>10</v>
      </c>
      <c r="Q43" s="23">
        <v>0</v>
      </c>
      <c r="R43" s="23">
        <v>0</v>
      </c>
      <c r="S43" s="24">
        <f>S45</f>
        <v>875000</v>
      </c>
      <c r="T43" s="24">
        <f t="shared" ref="T43" si="7">T45</f>
        <v>0</v>
      </c>
      <c r="U43" s="24">
        <f>U45</f>
        <v>0</v>
      </c>
      <c r="V43" s="24">
        <f>V45</f>
        <v>0</v>
      </c>
    </row>
    <row r="44" spans="14:22" ht="22.5">
      <c r="N44" s="25" t="s">
        <v>20</v>
      </c>
      <c r="O44" s="26" t="s">
        <v>33</v>
      </c>
      <c r="P44" s="27" t="s">
        <v>21</v>
      </c>
      <c r="Q44" s="28">
        <v>5</v>
      </c>
      <c r="R44" s="28">
        <v>3</v>
      </c>
      <c r="S44" s="29">
        <v>875000</v>
      </c>
      <c r="T44" s="31"/>
      <c r="U44" s="29">
        <v>0</v>
      </c>
      <c r="V44" s="29">
        <v>0</v>
      </c>
    </row>
    <row r="45" spans="14:22" ht="22.5">
      <c r="N45" s="25" t="s">
        <v>22</v>
      </c>
      <c r="O45" s="26" t="s">
        <v>33</v>
      </c>
      <c r="P45" s="27" t="s">
        <v>23</v>
      </c>
      <c r="Q45" s="28">
        <v>5</v>
      </c>
      <c r="R45" s="28">
        <v>3</v>
      </c>
      <c r="S45" s="29">
        <v>875000</v>
      </c>
      <c r="T45" s="31"/>
      <c r="U45" s="29">
        <v>0</v>
      </c>
      <c r="V45" s="29">
        <v>0</v>
      </c>
    </row>
    <row r="46" spans="14:22" ht="22.5">
      <c r="N46" s="20" t="s">
        <v>34</v>
      </c>
      <c r="O46" s="21" t="s">
        <v>35</v>
      </c>
      <c r="P46" s="22" t="s">
        <v>10</v>
      </c>
      <c r="Q46" s="23">
        <v>0</v>
      </c>
      <c r="R46" s="23">
        <v>0</v>
      </c>
      <c r="S46" s="24">
        <f>S48+S49</f>
        <v>477310</v>
      </c>
      <c r="T46" s="24">
        <f t="shared" ref="T46" si="8">T48</f>
        <v>0</v>
      </c>
      <c r="U46" s="29">
        <v>320110</v>
      </c>
      <c r="V46" s="24">
        <v>0</v>
      </c>
    </row>
    <row r="47" spans="14:22" ht="22.5">
      <c r="N47" s="25" t="s">
        <v>20</v>
      </c>
      <c r="O47" s="26" t="s">
        <v>35</v>
      </c>
      <c r="P47" s="27" t="s">
        <v>21</v>
      </c>
      <c r="Q47" s="28">
        <v>5</v>
      </c>
      <c r="R47" s="28">
        <v>3</v>
      </c>
      <c r="S47" s="29">
        <v>477310</v>
      </c>
      <c r="T47" s="31"/>
      <c r="U47" s="29">
        <v>320110</v>
      </c>
      <c r="V47" s="29">
        <v>0</v>
      </c>
    </row>
    <row r="48" spans="14:22" ht="22.5">
      <c r="N48" s="25" t="s">
        <v>22</v>
      </c>
      <c r="O48" s="26" t="s">
        <v>35</v>
      </c>
      <c r="P48" s="27" t="s">
        <v>23</v>
      </c>
      <c r="Q48" s="28">
        <v>5</v>
      </c>
      <c r="R48" s="28">
        <v>3</v>
      </c>
      <c r="S48" s="29">
        <v>477310</v>
      </c>
      <c r="T48" s="31"/>
      <c r="U48" s="29">
        <v>320110</v>
      </c>
      <c r="V48" s="29">
        <v>0</v>
      </c>
    </row>
    <row r="49" spans="14:22">
      <c r="N49" s="32" t="s">
        <v>24</v>
      </c>
      <c r="O49" s="21" t="s">
        <v>35</v>
      </c>
      <c r="P49" s="22">
        <v>800</v>
      </c>
      <c r="Q49" s="23">
        <v>5</v>
      </c>
      <c r="R49" s="23">
        <v>3</v>
      </c>
      <c r="S49" s="24">
        <v>0</v>
      </c>
      <c r="T49" s="33"/>
      <c r="U49" s="24">
        <v>0</v>
      </c>
      <c r="V49" s="24">
        <v>0</v>
      </c>
    </row>
    <row r="50" spans="14:22">
      <c r="N50" s="34" t="s">
        <v>26</v>
      </c>
      <c r="O50" s="26" t="s">
        <v>35</v>
      </c>
      <c r="P50" s="27">
        <v>850</v>
      </c>
      <c r="Q50" s="28">
        <v>5</v>
      </c>
      <c r="R50" s="28">
        <v>3</v>
      </c>
      <c r="S50" s="29">
        <v>0</v>
      </c>
      <c r="T50" s="31"/>
      <c r="U50" s="29">
        <v>0</v>
      </c>
      <c r="V50" s="29">
        <v>0</v>
      </c>
    </row>
    <row r="51" spans="14:22" ht="22.5">
      <c r="N51" s="20" t="s">
        <v>65</v>
      </c>
      <c r="O51" s="21">
        <v>9900076400</v>
      </c>
      <c r="P51" s="22" t="s">
        <v>10</v>
      </c>
      <c r="Q51" s="23">
        <v>0</v>
      </c>
      <c r="R51" s="23">
        <v>0</v>
      </c>
      <c r="S51" s="61">
        <v>3804.44</v>
      </c>
      <c r="T51" s="24">
        <f t="shared" ref="T51" si="9">T53</f>
        <v>0</v>
      </c>
      <c r="U51" s="24">
        <f>U53</f>
        <v>5000</v>
      </c>
      <c r="V51" s="24">
        <f>V53</f>
        <v>5000</v>
      </c>
    </row>
    <row r="52" spans="14:22" ht="22.5">
      <c r="N52" s="25" t="s">
        <v>20</v>
      </c>
      <c r="O52" s="26">
        <v>9900076400</v>
      </c>
      <c r="P52" s="27" t="s">
        <v>21</v>
      </c>
      <c r="Q52" s="28">
        <v>5</v>
      </c>
      <c r="R52" s="28">
        <v>3</v>
      </c>
      <c r="S52" s="29">
        <v>3804.44</v>
      </c>
      <c r="T52" s="31"/>
      <c r="U52" s="29">
        <v>5000</v>
      </c>
      <c r="V52" s="29">
        <v>5000</v>
      </c>
    </row>
    <row r="53" spans="14:22" ht="22.5">
      <c r="N53" s="25" t="s">
        <v>22</v>
      </c>
      <c r="O53" s="26">
        <v>9900076400</v>
      </c>
      <c r="P53" s="27" t="s">
        <v>23</v>
      </c>
      <c r="Q53" s="28">
        <v>5</v>
      </c>
      <c r="R53" s="28">
        <v>3</v>
      </c>
      <c r="S53" s="29">
        <v>3804.44</v>
      </c>
      <c r="T53" s="31"/>
      <c r="U53" s="29">
        <v>5000</v>
      </c>
      <c r="V53" s="29">
        <v>5000</v>
      </c>
    </row>
    <row r="54" spans="14:22" ht="25.5" customHeight="1">
      <c r="N54" s="47" t="s">
        <v>66</v>
      </c>
      <c r="O54" s="21">
        <v>9900076500</v>
      </c>
      <c r="P54" s="22">
        <v>0</v>
      </c>
      <c r="Q54" s="23">
        <v>0</v>
      </c>
      <c r="R54" s="23">
        <v>0</v>
      </c>
      <c r="S54" s="24">
        <v>188000</v>
      </c>
      <c r="T54" s="33"/>
      <c r="U54" s="24">
        <v>0</v>
      </c>
      <c r="V54" s="24">
        <v>0</v>
      </c>
    </row>
    <row r="55" spans="14:22" ht="22.5">
      <c r="N55" s="25" t="s">
        <v>20</v>
      </c>
      <c r="O55" s="26">
        <v>9900076500</v>
      </c>
      <c r="P55" s="27" t="s">
        <v>21</v>
      </c>
      <c r="Q55" s="28">
        <v>5</v>
      </c>
      <c r="R55" s="28">
        <v>3</v>
      </c>
      <c r="S55" s="29">
        <v>188000</v>
      </c>
      <c r="T55" s="31"/>
      <c r="U55" s="29">
        <v>0</v>
      </c>
      <c r="V55" s="29">
        <v>0</v>
      </c>
    </row>
    <row r="56" spans="14:22" ht="22.5">
      <c r="N56" s="25" t="s">
        <v>22</v>
      </c>
      <c r="O56" s="26">
        <v>9900076500</v>
      </c>
      <c r="P56" s="27" t="s">
        <v>23</v>
      </c>
      <c r="Q56" s="28">
        <v>5</v>
      </c>
      <c r="R56" s="28">
        <v>3</v>
      </c>
      <c r="S56" s="29">
        <v>188000</v>
      </c>
      <c r="T56" s="31"/>
      <c r="U56" s="29">
        <v>0</v>
      </c>
      <c r="V56" s="29">
        <v>0</v>
      </c>
    </row>
    <row r="57" spans="14:22">
      <c r="N57" s="20" t="s">
        <v>36</v>
      </c>
      <c r="O57" s="21" t="s">
        <v>37</v>
      </c>
      <c r="P57" s="22" t="s">
        <v>10</v>
      </c>
      <c r="Q57" s="23">
        <v>0</v>
      </c>
      <c r="R57" s="23">
        <v>0</v>
      </c>
      <c r="S57" s="24">
        <f>S59</f>
        <v>5000</v>
      </c>
      <c r="T57" s="24">
        <f t="shared" ref="T57" si="10">T59</f>
        <v>0</v>
      </c>
      <c r="U57" s="24">
        <f>U59</f>
        <v>5000</v>
      </c>
      <c r="V57" s="24">
        <f>V59</f>
        <v>5000</v>
      </c>
    </row>
    <row r="58" spans="14:22">
      <c r="N58" s="25" t="s">
        <v>24</v>
      </c>
      <c r="O58" s="26" t="s">
        <v>37</v>
      </c>
      <c r="P58" s="27" t="s">
        <v>25</v>
      </c>
      <c r="Q58" s="28">
        <v>1</v>
      </c>
      <c r="R58" s="28">
        <v>11</v>
      </c>
      <c r="S58" s="29">
        <v>5000</v>
      </c>
      <c r="T58" s="31"/>
      <c r="U58" s="29">
        <v>5000</v>
      </c>
      <c r="V58" s="29">
        <v>5000</v>
      </c>
    </row>
    <row r="59" spans="14:22">
      <c r="N59" s="25" t="s">
        <v>38</v>
      </c>
      <c r="O59" s="26" t="s">
        <v>37</v>
      </c>
      <c r="P59" s="27" t="s">
        <v>39</v>
      </c>
      <c r="Q59" s="28">
        <v>1</v>
      </c>
      <c r="R59" s="28">
        <v>11</v>
      </c>
      <c r="S59" s="29">
        <v>5000</v>
      </c>
      <c r="T59" s="31"/>
      <c r="U59" s="29">
        <v>5000</v>
      </c>
      <c r="V59" s="29">
        <v>5000</v>
      </c>
    </row>
    <row r="60" spans="14:22" ht="33.75">
      <c r="N60" s="20" t="s">
        <v>40</v>
      </c>
      <c r="O60" s="21" t="s">
        <v>41</v>
      </c>
      <c r="P60" s="22" t="s">
        <v>10</v>
      </c>
      <c r="Q60" s="23">
        <v>0</v>
      </c>
      <c r="R60" s="23">
        <v>0</v>
      </c>
      <c r="S60" s="24">
        <f>S62</f>
        <v>10000</v>
      </c>
      <c r="T60" s="24">
        <f t="shared" ref="T60" si="11">T62</f>
        <v>0</v>
      </c>
      <c r="U60" s="24">
        <f>U62</f>
        <v>10000</v>
      </c>
      <c r="V60" s="24">
        <f>V62</f>
        <v>10000</v>
      </c>
    </row>
    <row r="61" spans="14:22" ht="22.5">
      <c r="N61" s="25" t="s">
        <v>20</v>
      </c>
      <c r="O61" s="26" t="s">
        <v>41</v>
      </c>
      <c r="P61" s="27" t="s">
        <v>21</v>
      </c>
      <c r="Q61" s="28">
        <v>3</v>
      </c>
      <c r="R61" s="28">
        <v>9</v>
      </c>
      <c r="S61" s="29">
        <v>10000</v>
      </c>
      <c r="T61" s="31"/>
      <c r="U61" s="29">
        <v>10000</v>
      </c>
      <c r="V61" s="29">
        <v>10000</v>
      </c>
    </row>
    <row r="62" spans="14:22" ht="22.5">
      <c r="N62" s="25" t="s">
        <v>22</v>
      </c>
      <c r="O62" s="26" t="s">
        <v>41</v>
      </c>
      <c r="P62" s="27" t="s">
        <v>23</v>
      </c>
      <c r="Q62" s="28">
        <v>3</v>
      </c>
      <c r="R62" s="28">
        <v>9</v>
      </c>
      <c r="S62" s="29">
        <v>10000</v>
      </c>
      <c r="T62" s="31"/>
      <c r="U62" s="29">
        <v>10000</v>
      </c>
      <c r="V62" s="29">
        <v>10000</v>
      </c>
    </row>
    <row r="63" spans="14:22">
      <c r="N63" s="20" t="s">
        <v>42</v>
      </c>
      <c r="O63" s="21" t="s">
        <v>43</v>
      </c>
      <c r="P63" s="22" t="s">
        <v>10</v>
      </c>
      <c r="Q63" s="23">
        <v>0</v>
      </c>
      <c r="R63" s="23">
        <v>0</v>
      </c>
      <c r="S63" s="24">
        <f>S65</f>
        <v>0</v>
      </c>
      <c r="T63" s="24">
        <f>T65</f>
        <v>0</v>
      </c>
      <c r="U63" s="24">
        <f>U65</f>
        <v>0</v>
      </c>
      <c r="V63" s="24">
        <f>V65</f>
        <v>0</v>
      </c>
    </row>
    <row r="64" spans="14:22" ht="22.5">
      <c r="N64" s="25" t="s">
        <v>20</v>
      </c>
      <c r="O64" s="26" t="s">
        <v>43</v>
      </c>
      <c r="P64" s="27" t="s">
        <v>21</v>
      </c>
      <c r="Q64" s="28">
        <v>3</v>
      </c>
      <c r="R64" s="28">
        <v>9</v>
      </c>
      <c r="S64" s="29">
        <v>0</v>
      </c>
      <c r="T64" s="31"/>
      <c r="U64" s="29">
        <v>0</v>
      </c>
      <c r="V64" s="29">
        <v>0</v>
      </c>
    </row>
    <row r="65" spans="14:25" ht="22.5">
      <c r="N65" s="25" t="s">
        <v>22</v>
      </c>
      <c r="O65" s="26" t="s">
        <v>43</v>
      </c>
      <c r="P65" s="27" t="s">
        <v>23</v>
      </c>
      <c r="Q65" s="28">
        <v>3</v>
      </c>
      <c r="R65" s="28">
        <v>9</v>
      </c>
      <c r="S65" s="29">
        <v>0</v>
      </c>
      <c r="T65" s="31"/>
      <c r="U65" s="29">
        <v>0</v>
      </c>
      <c r="V65" s="29">
        <v>0</v>
      </c>
    </row>
    <row r="66" spans="14:25" ht="22.5">
      <c r="N66" s="20" t="s">
        <v>62</v>
      </c>
      <c r="O66" s="35">
        <v>9900081440</v>
      </c>
      <c r="P66" s="22"/>
      <c r="Q66" s="23"/>
      <c r="R66" s="23"/>
      <c r="S66" s="24">
        <f>S68</f>
        <v>0</v>
      </c>
      <c r="T66" s="24">
        <f t="shared" ref="T66:Y66" si="12">T68</f>
        <v>0</v>
      </c>
      <c r="U66" s="24">
        <f t="shared" si="12"/>
        <v>0</v>
      </c>
      <c r="V66" s="24">
        <f t="shared" si="12"/>
        <v>0</v>
      </c>
      <c r="W66" s="12">
        <f t="shared" si="12"/>
        <v>0</v>
      </c>
      <c r="X66" s="12">
        <f t="shared" si="12"/>
        <v>0</v>
      </c>
      <c r="Y66" s="12">
        <f t="shared" si="12"/>
        <v>0</v>
      </c>
    </row>
    <row r="67" spans="14:25">
      <c r="N67" s="25" t="s">
        <v>58</v>
      </c>
      <c r="O67" s="36">
        <v>9900081440</v>
      </c>
      <c r="P67" s="27">
        <v>500</v>
      </c>
      <c r="Q67" s="28">
        <v>8</v>
      </c>
      <c r="R67" s="28">
        <v>1</v>
      </c>
      <c r="S67" s="29">
        <v>0</v>
      </c>
      <c r="T67" s="31"/>
      <c r="U67" s="29">
        <v>0</v>
      </c>
      <c r="V67" s="29">
        <v>0</v>
      </c>
    </row>
    <row r="68" spans="14:25">
      <c r="N68" s="25" t="s">
        <v>59</v>
      </c>
      <c r="O68" s="36">
        <v>9900081440</v>
      </c>
      <c r="P68" s="27">
        <v>540</v>
      </c>
      <c r="Q68" s="28">
        <v>8</v>
      </c>
      <c r="R68" s="28">
        <v>1</v>
      </c>
      <c r="S68" s="29">
        <v>0</v>
      </c>
      <c r="T68" s="31"/>
      <c r="U68" s="29">
        <v>0</v>
      </c>
      <c r="V68" s="29">
        <v>0</v>
      </c>
    </row>
    <row r="69" spans="14:25">
      <c r="N69" s="20" t="s">
        <v>60</v>
      </c>
      <c r="O69" s="21">
        <v>9900081450</v>
      </c>
      <c r="P69" s="27">
        <v>0</v>
      </c>
      <c r="Q69" s="28"/>
      <c r="R69" s="28"/>
      <c r="S69" s="24">
        <f>S71</f>
        <v>0</v>
      </c>
      <c r="T69" s="24">
        <f t="shared" ref="T69:V69" si="13">T71</f>
        <v>0</v>
      </c>
      <c r="U69" s="24">
        <f t="shared" si="13"/>
        <v>0</v>
      </c>
      <c r="V69" s="24">
        <f t="shared" si="13"/>
        <v>0</v>
      </c>
    </row>
    <row r="70" spans="14:25">
      <c r="N70" s="25" t="s">
        <v>58</v>
      </c>
      <c r="O70" s="26">
        <v>9900081450</v>
      </c>
      <c r="P70" s="27">
        <v>500</v>
      </c>
      <c r="Q70" s="28">
        <v>11</v>
      </c>
      <c r="R70" s="28">
        <v>2</v>
      </c>
      <c r="S70" s="29">
        <v>0</v>
      </c>
      <c r="T70" s="31"/>
      <c r="U70" s="29">
        <v>0</v>
      </c>
      <c r="V70" s="29">
        <v>0</v>
      </c>
    </row>
    <row r="71" spans="14:25">
      <c r="N71" s="25" t="s">
        <v>59</v>
      </c>
      <c r="O71" s="26">
        <v>9900081450</v>
      </c>
      <c r="P71" s="27">
        <v>540</v>
      </c>
      <c r="Q71" s="28">
        <v>11</v>
      </c>
      <c r="R71" s="28">
        <v>2</v>
      </c>
      <c r="S71" s="29">
        <v>0</v>
      </c>
      <c r="T71" s="31"/>
      <c r="U71" s="29">
        <v>0</v>
      </c>
      <c r="V71" s="29">
        <v>0</v>
      </c>
    </row>
    <row r="72" spans="14:25" ht="22.5">
      <c r="N72" s="20" t="s">
        <v>44</v>
      </c>
      <c r="O72" s="21" t="s">
        <v>45</v>
      </c>
      <c r="P72" s="22" t="s">
        <v>10</v>
      </c>
      <c r="Q72" s="23">
        <v>0</v>
      </c>
      <c r="R72" s="23">
        <v>0</v>
      </c>
      <c r="S72" s="24">
        <f>S74</f>
        <v>576100</v>
      </c>
      <c r="T72" s="24">
        <f t="shared" ref="T72" si="14">T74</f>
        <v>0</v>
      </c>
      <c r="U72" s="24">
        <f>U74</f>
        <v>576100</v>
      </c>
      <c r="V72" s="24">
        <f>V74</f>
        <v>576100</v>
      </c>
    </row>
    <row r="73" spans="14:25">
      <c r="N73" s="25" t="s">
        <v>46</v>
      </c>
      <c r="O73" s="26" t="s">
        <v>45</v>
      </c>
      <c r="P73" s="27" t="s">
        <v>47</v>
      </c>
      <c r="Q73" s="28">
        <v>10</v>
      </c>
      <c r="R73" s="28">
        <v>1</v>
      </c>
      <c r="S73" s="29">
        <v>576100</v>
      </c>
      <c r="T73" s="31"/>
      <c r="U73" s="29">
        <v>576100</v>
      </c>
      <c r="V73" s="29">
        <v>576100</v>
      </c>
    </row>
    <row r="74" spans="14:25">
      <c r="N74" s="25" t="s">
        <v>48</v>
      </c>
      <c r="O74" s="26" t="s">
        <v>45</v>
      </c>
      <c r="P74" s="27" t="s">
        <v>49</v>
      </c>
      <c r="Q74" s="28">
        <v>10</v>
      </c>
      <c r="R74" s="28">
        <v>1</v>
      </c>
      <c r="S74" s="29">
        <v>576100</v>
      </c>
      <c r="T74" s="31"/>
      <c r="U74" s="29">
        <v>576100</v>
      </c>
      <c r="V74" s="29">
        <v>576100</v>
      </c>
    </row>
    <row r="75" spans="14:25" ht="33.75">
      <c r="N75" s="20" t="s">
        <v>57</v>
      </c>
      <c r="O75" s="35">
        <v>9900081520</v>
      </c>
      <c r="P75" s="37"/>
      <c r="Q75" s="38"/>
      <c r="R75" s="38"/>
      <c r="S75" s="61">
        <v>40000</v>
      </c>
      <c r="T75" s="61">
        <f t="shared" ref="T75" si="15">T77</f>
        <v>0</v>
      </c>
      <c r="U75" s="61">
        <v>40000</v>
      </c>
      <c r="V75" s="24">
        <f>V77</f>
        <v>40000</v>
      </c>
    </row>
    <row r="76" spans="14:25">
      <c r="N76" s="25" t="s">
        <v>58</v>
      </c>
      <c r="O76" s="36">
        <v>9900081520</v>
      </c>
      <c r="P76" s="39">
        <v>500</v>
      </c>
      <c r="Q76" s="40">
        <v>1</v>
      </c>
      <c r="R76" s="40"/>
      <c r="S76" s="29">
        <v>40000</v>
      </c>
      <c r="T76" s="31"/>
      <c r="U76" s="29">
        <v>40000</v>
      </c>
      <c r="V76" s="29">
        <v>40000</v>
      </c>
    </row>
    <row r="77" spans="14:25">
      <c r="N77" s="25" t="s">
        <v>59</v>
      </c>
      <c r="O77" s="36">
        <v>9900081520</v>
      </c>
      <c r="P77" s="39">
        <v>540</v>
      </c>
      <c r="Q77" s="40">
        <v>1</v>
      </c>
      <c r="R77" s="40"/>
      <c r="S77" s="29">
        <v>40000</v>
      </c>
      <c r="T77" s="31"/>
      <c r="U77" s="29">
        <v>40000</v>
      </c>
      <c r="V77" s="29">
        <v>40000</v>
      </c>
    </row>
    <row r="78" spans="14:25">
      <c r="N78" s="20" t="s">
        <v>50</v>
      </c>
      <c r="O78" s="35" t="s">
        <v>51</v>
      </c>
      <c r="P78" s="37" t="s">
        <v>10</v>
      </c>
      <c r="Q78" s="38">
        <v>0</v>
      </c>
      <c r="R78" s="38">
        <v>0</v>
      </c>
      <c r="S78" s="24">
        <f>S80</f>
        <v>12600</v>
      </c>
      <c r="T78" s="24">
        <f t="shared" ref="T78" si="16">T80</f>
        <v>0</v>
      </c>
      <c r="U78" s="24">
        <f>U80</f>
        <v>12600</v>
      </c>
      <c r="V78" s="24">
        <f>V80</f>
        <v>12600</v>
      </c>
    </row>
    <row r="79" spans="14:25" ht="22.5">
      <c r="N79" s="25" t="s">
        <v>20</v>
      </c>
      <c r="O79" s="26" t="s">
        <v>51</v>
      </c>
      <c r="P79" s="27" t="s">
        <v>21</v>
      </c>
      <c r="Q79" s="28">
        <v>3</v>
      </c>
      <c r="R79" s="28">
        <v>10</v>
      </c>
      <c r="S79" s="29">
        <v>12600</v>
      </c>
      <c r="T79" s="31"/>
      <c r="U79" s="29">
        <v>12600</v>
      </c>
      <c r="V79" s="29">
        <v>12600</v>
      </c>
    </row>
    <row r="80" spans="14:25" ht="22.5">
      <c r="N80" s="25" t="s">
        <v>22</v>
      </c>
      <c r="O80" s="26" t="s">
        <v>51</v>
      </c>
      <c r="P80" s="27" t="s">
        <v>23</v>
      </c>
      <c r="Q80" s="28">
        <v>3</v>
      </c>
      <c r="R80" s="28">
        <v>10</v>
      </c>
      <c r="S80" s="29">
        <v>12600</v>
      </c>
      <c r="T80" s="31"/>
      <c r="U80" s="29">
        <v>12600</v>
      </c>
      <c r="V80" s="29">
        <v>12600</v>
      </c>
    </row>
    <row r="81" spans="14:22" ht="22.5">
      <c r="N81" s="20" t="s">
        <v>52</v>
      </c>
      <c r="O81" s="21" t="s">
        <v>53</v>
      </c>
      <c r="P81" s="22" t="s">
        <v>10</v>
      </c>
      <c r="Q81" s="23">
        <v>0</v>
      </c>
      <c r="R81" s="23">
        <v>0</v>
      </c>
      <c r="S81" s="24">
        <f>S85+S83</f>
        <v>25000</v>
      </c>
      <c r="T81" s="24">
        <f t="shared" ref="T81" si="17">T85</f>
        <v>0</v>
      </c>
      <c r="U81" s="24">
        <f>U85</f>
        <v>5000</v>
      </c>
      <c r="V81" s="24">
        <f>V85</f>
        <v>5000</v>
      </c>
    </row>
    <row r="82" spans="14:22" ht="24.75" customHeight="1">
      <c r="N82" s="34" t="s">
        <v>20</v>
      </c>
      <c r="O82" s="26" t="s">
        <v>53</v>
      </c>
      <c r="P82" s="27">
        <v>200</v>
      </c>
      <c r="Q82" s="28">
        <v>1</v>
      </c>
      <c r="R82" s="28">
        <v>13</v>
      </c>
      <c r="S82" s="29">
        <v>20000</v>
      </c>
      <c r="T82" s="29"/>
      <c r="U82" s="29">
        <v>0</v>
      </c>
      <c r="V82" s="29">
        <v>0</v>
      </c>
    </row>
    <row r="83" spans="14:22" ht="28.5" customHeight="1">
      <c r="N83" s="34" t="s">
        <v>22</v>
      </c>
      <c r="O83" s="26" t="s">
        <v>53</v>
      </c>
      <c r="P83" s="27">
        <v>240</v>
      </c>
      <c r="Q83" s="28">
        <v>1</v>
      </c>
      <c r="R83" s="28">
        <v>13</v>
      </c>
      <c r="S83" s="29">
        <v>20000</v>
      </c>
      <c r="T83" s="29"/>
      <c r="U83" s="29">
        <v>0</v>
      </c>
      <c r="V83" s="29">
        <v>0</v>
      </c>
    </row>
    <row r="84" spans="14:22">
      <c r="N84" s="25" t="s">
        <v>24</v>
      </c>
      <c r="O84" s="26" t="s">
        <v>53</v>
      </c>
      <c r="P84" s="27" t="s">
        <v>25</v>
      </c>
      <c r="Q84" s="28">
        <v>1</v>
      </c>
      <c r="R84" s="28">
        <v>13</v>
      </c>
      <c r="S84" s="29">
        <v>5000</v>
      </c>
      <c r="T84" s="31"/>
      <c r="U84" s="29">
        <v>5000</v>
      </c>
      <c r="V84" s="29">
        <v>5000</v>
      </c>
    </row>
    <row r="85" spans="14:22">
      <c r="N85" s="25" t="s">
        <v>26</v>
      </c>
      <c r="O85" s="26" t="s">
        <v>53</v>
      </c>
      <c r="P85" s="27" t="s">
        <v>27</v>
      </c>
      <c r="Q85" s="28">
        <v>1</v>
      </c>
      <c r="R85" s="28">
        <v>13</v>
      </c>
      <c r="S85" s="29">
        <v>5000</v>
      </c>
      <c r="T85" s="31"/>
      <c r="U85" s="29">
        <v>5000</v>
      </c>
      <c r="V85" s="29">
        <v>5000</v>
      </c>
    </row>
    <row r="86" spans="14:22">
      <c r="N86" s="48" t="s">
        <v>80</v>
      </c>
      <c r="O86" s="72">
        <v>9900096021</v>
      </c>
      <c r="P86" s="59">
        <v>0</v>
      </c>
      <c r="Q86" s="60"/>
      <c r="R86" s="60"/>
      <c r="S86" s="61">
        <f>S88</f>
        <v>1200000</v>
      </c>
      <c r="T86" s="73"/>
      <c r="U86" s="61">
        <v>0</v>
      </c>
      <c r="V86" s="61">
        <v>0</v>
      </c>
    </row>
    <row r="87" spans="14:22" ht="22.5">
      <c r="N87" s="34" t="s">
        <v>68</v>
      </c>
      <c r="O87" s="26">
        <v>9900096021</v>
      </c>
      <c r="P87" s="27">
        <v>400</v>
      </c>
      <c r="Q87" s="28">
        <v>5</v>
      </c>
      <c r="R87" s="28">
        <v>1</v>
      </c>
      <c r="S87" s="29">
        <v>1200000</v>
      </c>
      <c r="T87" s="71"/>
      <c r="U87" s="29">
        <v>0</v>
      </c>
      <c r="V87" s="29">
        <v>0</v>
      </c>
    </row>
    <row r="88" spans="14:22" ht="33.75">
      <c r="N88" s="34" t="s">
        <v>81</v>
      </c>
      <c r="O88" s="26">
        <v>9900096021</v>
      </c>
      <c r="P88" s="27">
        <v>410</v>
      </c>
      <c r="Q88" s="28">
        <v>5</v>
      </c>
      <c r="R88" s="28">
        <v>1</v>
      </c>
      <c r="S88" s="29">
        <v>1200000</v>
      </c>
      <c r="T88" s="71"/>
      <c r="U88" s="29">
        <v>0</v>
      </c>
      <c r="V88" s="29">
        <v>0</v>
      </c>
    </row>
    <row r="89" spans="14:22" ht="45">
      <c r="N89" s="20" t="s">
        <v>54</v>
      </c>
      <c r="O89" s="21" t="s">
        <v>55</v>
      </c>
      <c r="P89" s="22" t="s">
        <v>10</v>
      </c>
      <c r="Q89" s="23">
        <v>0</v>
      </c>
      <c r="R89" s="23">
        <v>0</v>
      </c>
      <c r="S89" s="61">
        <v>334775.56</v>
      </c>
      <c r="T89" s="24">
        <f t="shared" ref="T89" si="18">T91</f>
        <v>0</v>
      </c>
      <c r="U89" s="24">
        <f>U91</f>
        <v>0</v>
      </c>
      <c r="V89" s="24">
        <f>V91</f>
        <v>0</v>
      </c>
    </row>
    <row r="90" spans="14:22" ht="22.5">
      <c r="N90" s="25" t="s">
        <v>20</v>
      </c>
      <c r="O90" s="26" t="s">
        <v>55</v>
      </c>
      <c r="P90" s="27" t="s">
        <v>21</v>
      </c>
      <c r="Q90" s="28">
        <v>5</v>
      </c>
      <c r="R90" s="28">
        <v>3</v>
      </c>
      <c r="S90" s="29">
        <v>334775.56</v>
      </c>
      <c r="T90" s="31"/>
      <c r="U90" s="29">
        <v>0</v>
      </c>
      <c r="V90" s="29">
        <v>0</v>
      </c>
    </row>
    <row r="91" spans="14:22" ht="22.5">
      <c r="N91" s="25" t="s">
        <v>22</v>
      </c>
      <c r="O91" s="26" t="s">
        <v>55</v>
      </c>
      <c r="P91" s="27" t="s">
        <v>23</v>
      </c>
      <c r="Q91" s="28">
        <v>5</v>
      </c>
      <c r="R91" s="28">
        <v>3</v>
      </c>
      <c r="S91" s="29">
        <v>334775.56</v>
      </c>
      <c r="T91" s="31"/>
      <c r="U91" s="29">
        <v>0</v>
      </c>
      <c r="V91" s="29">
        <v>0</v>
      </c>
    </row>
    <row r="92" spans="14:22">
      <c r="N92" s="41" t="s">
        <v>61</v>
      </c>
      <c r="O92" s="42" t="s">
        <v>12</v>
      </c>
      <c r="P92" s="42" t="s">
        <v>56</v>
      </c>
      <c r="Q92" s="42">
        <v>0</v>
      </c>
      <c r="R92" s="42">
        <v>0</v>
      </c>
      <c r="S92" s="43">
        <v>0</v>
      </c>
      <c r="T92" s="33"/>
      <c r="U92" s="43">
        <v>316000</v>
      </c>
      <c r="V92" s="43">
        <v>275000</v>
      </c>
    </row>
    <row r="93" spans="14:22">
      <c r="N93" s="44"/>
      <c r="O93" s="44"/>
      <c r="P93" s="44"/>
      <c r="Q93" s="44"/>
      <c r="R93" s="45"/>
      <c r="S93" s="46">
        <f>S23+S20+S16</f>
        <v>8989024</v>
      </c>
      <c r="T93" s="46">
        <f t="shared" ref="T93:U93" si="19">T23+T20+T16</f>
        <v>0</v>
      </c>
      <c r="U93" s="46">
        <f t="shared" si="19"/>
        <v>6499748</v>
      </c>
      <c r="V93" s="46">
        <f>V27+V30+V40+V43+V46+V43+V51+V57+V60+V63+V66+V69+V75+V78+V81+V92+V72</f>
        <v>5693860</v>
      </c>
    </row>
  </sheetData>
  <mergeCells count="7">
    <mergeCell ref="S1:V5"/>
    <mergeCell ref="B23:K23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2021-09-04T10:52:52Z</cp:lastPrinted>
  <dcterms:created xsi:type="dcterms:W3CDTF">2021-05-04T02:38:45Z</dcterms:created>
  <dcterms:modified xsi:type="dcterms:W3CDTF">2024-06-28T06:52:21Z</dcterms:modified>
</cp:coreProperties>
</file>